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5c79e292cd3c7ec4/Dokumen/"/>
    </mc:Choice>
  </mc:AlternateContent>
  <xr:revisionPtr revIDLastSave="0" documentId="8_{9FD07D00-795E-4E5A-847E-18F658726E45}" xr6:coauthVersionLast="47" xr6:coauthVersionMax="47" xr10:uidLastSave="{00000000-0000-0000-0000-000000000000}"/>
  <bookViews>
    <workbookView xWindow="-110" yWindow="-110" windowWidth="19420" windowHeight="10300" xr2:uid="{6AF3AF36-11D4-47E9-9450-C352BB8D3A94}"/>
  </bookViews>
  <sheets>
    <sheet name="Sheet1" sheetId="1" r:id="rId1"/>
  </sheets>
  <calcPr calcId="191029" iterateDelta="1E-4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9" i="1" l="1"/>
  <c r="J20" i="1"/>
  <c r="J21" i="1"/>
  <c r="J22" i="1"/>
  <c r="J23" i="1"/>
  <c r="J24" i="1"/>
  <c r="J25" i="1"/>
  <c r="J26" i="1"/>
  <c r="J27" i="1"/>
  <c r="J28" i="1"/>
  <c r="J18" i="1"/>
  <c r="J17" i="1"/>
  <c r="K4" i="1"/>
  <c r="K5" i="1"/>
  <c r="K6" i="1"/>
  <c r="K7" i="1"/>
  <c r="K8" i="1"/>
  <c r="K9" i="1"/>
  <c r="K10" i="1"/>
  <c r="K11" i="1"/>
  <c r="K12" i="1"/>
  <c r="K13" i="1"/>
  <c r="K3" i="1"/>
  <c r="K2" i="1"/>
  <c r="C33" i="1"/>
  <c r="C34" i="1"/>
  <c r="C35" i="1"/>
  <c r="C36" i="1"/>
  <c r="C37" i="1"/>
  <c r="C38" i="1"/>
  <c r="C39" i="1"/>
  <c r="C40" i="1"/>
  <c r="C41" i="1"/>
  <c r="C42" i="1"/>
  <c r="C32" i="1"/>
  <c r="C31" i="1"/>
  <c r="E42" i="1"/>
  <c r="E41" i="1"/>
  <c r="E40" i="1"/>
  <c r="E39" i="1"/>
  <c r="E38" i="1"/>
  <c r="E37" i="1"/>
  <c r="E36" i="1"/>
  <c r="E35" i="1"/>
  <c r="E34" i="1"/>
  <c r="E33" i="1"/>
  <c r="E32" i="1"/>
  <c r="E31" i="1"/>
  <c r="E17" i="1"/>
  <c r="E18" i="1"/>
  <c r="E19" i="1"/>
  <c r="E20" i="1"/>
  <c r="E21" i="1"/>
  <c r="E22" i="1"/>
  <c r="E23" i="1"/>
  <c r="C23" i="1" s="1"/>
  <c r="E24" i="1"/>
  <c r="C24" i="1" s="1"/>
  <c r="E25" i="1"/>
  <c r="E26" i="1"/>
  <c r="E27" i="1"/>
  <c r="E28" i="1"/>
  <c r="C19" i="1"/>
  <c r="C20" i="1"/>
  <c r="C21" i="1"/>
  <c r="C22" i="1"/>
  <c r="C25" i="1"/>
  <c r="C26" i="1"/>
  <c r="C27" i="1"/>
  <c r="C28" i="1"/>
  <c r="C18" i="1"/>
  <c r="C17" i="1"/>
  <c r="D4" i="1"/>
  <c r="D5" i="1"/>
  <c r="D6" i="1"/>
  <c r="D7" i="1"/>
  <c r="D8" i="1"/>
  <c r="D9" i="1"/>
  <c r="D10" i="1"/>
  <c r="D11" i="1"/>
  <c r="D12" i="1"/>
  <c r="D13" i="1"/>
  <c r="D14" i="1"/>
  <c r="D3" i="1"/>
</calcChain>
</file>

<file path=xl/sharedStrings.xml><?xml version="1.0" encoding="utf-8"?>
<sst xmlns="http://schemas.openxmlformats.org/spreadsheetml/2006/main" count="86" uniqueCount="26">
  <si>
    <t>Rata Rata Kerusakan</t>
  </si>
  <si>
    <t>LCL</t>
  </si>
  <si>
    <t>UCL</t>
  </si>
  <si>
    <t>Januari</t>
  </si>
  <si>
    <t>Februari</t>
  </si>
  <si>
    <t>Maret</t>
  </si>
  <si>
    <t>April</t>
  </si>
  <si>
    <t>Mei</t>
  </si>
  <si>
    <t>Juni</t>
  </si>
  <si>
    <t>Juli</t>
  </si>
  <si>
    <t>Agustus</t>
  </si>
  <si>
    <t>September</t>
  </si>
  <si>
    <t>Oktober</t>
  </si>
  <si>
    <t>November</t>
  </si>
  <si>
    <t>Desember</t>
  </si>
  <si>
    <t>Jumlah Produksi</t>
  </si>
  <si>
    <t>Total Defect</t>
  </si>
  <si>
    <t>DPMO</t>
  </si>
  <si>
    <t>NILAI KAPABILITAS SIGMA</t>
  </si>
  <si>
    <t>PENGERJAAN</t>
  </si>
  <si>
    <t>JAHITAN</t>
  </si>
  <si>
    <t>CAT</t>
  </si>
  <si>
    <t>MATERIAL</t>
  </si>
  <si>
    <t>Agt</t>
  </si>
  <si>
    <t>Total</t>
  </si>
  <si>
    <t>DATA PRODUKSI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</si>
</sst>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name val="Times New Roman"/>
      <family val="1"/>
      <charset val="1"/>
    </font>
    <font>
      <sz val="12"/>
      <name val="Times New Roman"/>
      <family val="1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6" fillId="0" borderId="0" xfId="0" applyNumberFormat="1" applyFont="1" applyAlignment="1">
      <alignment horizontal="left" vertical="center"/>
    </xf>
    <xf numFmtId="0" fontId="4" fillId="2" borderId="1" xfId="0" applyFont="1" applyFill="1" applyBorder="1"/>
    <xf numFmtId="0" fontId="1" fillId="2" borderId="1" xfId="0" applyFont="1" applyFill="1" applyBorder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164" fontId="0" fillId="0" borderId="1" xfId="0" applyNumberFormat="1" applyBorder="1"/>
    <xf numFmtId="164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 vertical="center" wrapText="1"/>
    </xf>
    <xf numFmtId="164" fontId="0" fillId="0" borderId="0" xfId="0" applyNumberFormat="1"/>
    <xf numFmtId="0" fontId="0" fillId="0" borderId="1" xfId="0" applyBorder="1"/>
    <xf numFmtId="0" fontId="2" fillId="2" borderId="1" xfId="0" applyFont="1" applyFill="1" applyBorder="1"/>
    <xf numFmtId="164" fontId="2" fillId="4" borderId="1" xfId="0" applyNumberFormat="1" applyFont="1" applyFill="1" applyBorder="1"/>
    <xf numFmtId="164" fontId="6" fillId="4" borderId="1" xfId="0" applyNumberFormat="1" applyFont="1" applyFill="1" applyBorder="1" applyAlignment="1">
      <alignment horizontal="left" vertical="center"/>
    </xf>
    <xf numFmtId="164" fontId="0" fillId="4" borderId="1" xfId="0" applyNumberFormat="1" applyFill="1" applyBorder="1"/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1" fontId="2" fillId="0" borderId="1" xfId="0" applyNumberFormat="1" applyFont="1" applyBorder="1"/>
    <xf numFmtId="2" fontId="2" fillId="4" borderId="1" xfId="0" applyNumberFormat="1" applyFont="1" applyFill="1" applyBorder="1"/>
    <xf numFmtId="1" fontId="2" fillId="5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352425</xdr:colOff>
      <xdr:row>14</xdr:row>
      <xdr:rowOff>38100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85241FE3-C5FB-1A71-B73E-C298992F2354}"/>
            </a:ext>
          </a:extLst>
        </xdr:cNvPr>
        <xdr:cNvSpPr txBox="1"/>
      </xdr:nvSpPr>
      <xdr:spPr>
        <a:xfrm>
          <a:off x="5413375" y="2679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D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EEC98-0355-414D-BD00-D74FDA2DDEE8}">
  <dimension ref="A1:K44"/>
  <sheetViews>
    <sheetView tabSelected="1" topLeftCell="B1" workbookViewId="0">
      <selection activeCell="I2" sqref="I2:K13"/>
    </sheetView>
  </sheetViews>
  <sheetFormatPr defaultRowHeight="14.5" x14ac:dyDescent="0.35"/>
  <cols>
    <col min="1" max="1" width="18.36328125" customWidth="1"/>
    <col min="2" max="2" width="14.1796875" customWidth="1"/>
    <col min="3" max="3" width="13.08984375" customWidth="1"/>
    <col min="4" max="4" width="14.6328125" customWidth="1"/>
    <col min="5" max="5" width="11.81640625" bestFit="1" customWidth="1"/>
    <col min="7" max="7" width="11" customWidth="1"/>
    <col min="8" max="8" width="13.26953125" customWidth="1"/>
    <col min="9" max="9" width="13.90625" customWidth="1"/>
    <col min="10" max="10" width="11.36328125" bestFit="1" customWidth="1"/>
    <col min="11" max="11" width="13.453125" customWidth="1"/>
  </cols>
  <sheetData>
    <row r="1" spans="1:11" x14ac:dyDescent="0.35">
      <c r="A1" s="21" t="s">
        <v>0</v>
      </c>
      <c r="B1" s="21"/>
      <c r="C1" s="21"/>
      <c r="D1" s="21"/>
      <c r="G1" s="22" t="s">
        <v>17</v>
      </c>
      <c r="H1" s="22"/>
      <c r="I1" s="22"/>
      <c r="J1" s="22"/>
      <c r="K1" s="22"/>
    </row>
    <row r="2" spans="1:11" x14ac:dyDescent="0.35">
      <c r="A2" s="2" t="s">
        <v>0</v>
      </c>
      <c r="B2" s="2" t="s">
        <v>15</v>
      </c>
      <c r="C2" s="2" t="s">
        <v>16</v>
      </c>
      <c r="D2" s="3"/>
      <c r="G2" s="4" t="s">
        <v>3</v>
      </c>
      <c r="H2" s="6">
        <v>27</v>
      </c>
      <c r="I2" s="25">
        <v>2063</v>
      </c>
      <c r="J2" s="4">
        <v>4</v>
      </c>
      <c r="K2" s="23">
        <f>(H2/(I2*4))*1000000</f>
        <v>3271.934076587494</v>
      </c>
    </row>
    <row r="3" spans="1:11" x14ac:dyDescent="0.35">
      <c r="A3" s="4" t="s">
        <v>3</v>
      </c>
      <c r="B3" s="5">
        <v>2063</v>
      </c>
      <c r="C3" s="6">
        <v>27</v>
      </c>
      <c r="D3" s="15">
        <f>C3/B3</f>
        <v>1.3087736306349976E-2</v>
      </c>
      <c r="G3" s="4" t="s">
        <v>4</v>
      </c>
      <c r="H3" s="6">
        <v>24</v>
      </c>
      <c r="I3" s="25">
        <v>1496</v>
      </c>
      <c r="J3" s="4">
        <v>4</v>
      </c>
      <c r="K3" s="23">
        <f>(H3/(I3*J3))*1000000</f>
        <v>4010.6951871657757</v>
      </c>
    </row>
    <row r="4" spans="1:11" x14ac:dyDescent="0.35">
      <c r="A4" s="4" t="s">
        <v>4</v>
      </c>
      <c r="B4" s="5">
        <v>1496</v>
      </c>
      <c r="C4" s="6">
        <v>24</v>
      </c>
      <c r="D4" s="15">
        <f t="shared" ref="D4:D14" si="0">C4/B4</f>
        <v>1.6042780748663103E-2</v>
      </c>
      <c r="G4" s="4" t="s">
        <v>5</v>
      </c>
      <c r="H4" s="6">
        <v>28</v>
      </c>
      <c r="I4" s="25">
        <v>2250</v>
      </c>
      <c r="J4" s="4">
        <v>4</v>
      </c>
      <c r="K4" s="23">
        <f t="shared" ref="K4:K13" si="1">(H4/(I4*4))*1000000</f>
        <v>3111.1111111111109</v>
      </c>
    </row>
    <row r="5" spans="1:11" x14ac:dyDescent="0.35">
      <c r="A5" s="4" t="s">
        <v>5</v>
      </c>
      <c r="B5" s="5">
        <v>2250</v>
      </c>
      <c r="C5" s="6">
        <v>28</v>
      </c>
      <c r="D5" s="15">
        <f t="shared" si="0"/>
        <v>1.2444444444444444E-2</v>
      </c>
      <c r="G5" s="4" t="s">
        <v>6</v>
      </c>
      <c r="H5" s="6">
        <v>10</v>
      </c>
      <c r="I5" s="25">
        <v>1024</v>
      </c>
      <c r="J5" s="4">
        <v>4</v>
      </c>
      <c r="K5" s="23">
        <f t="shared" ref="K5" si="2">(H5/(I5*J5))*1000000</f>
        <v>2441.40625</v>
      </c>
    </row>
    <row r="6" spans="1:11" x14ac:dyDescent="0.35">
      <c r="A6" s="4" t="s">
        <v>6</v>
      </c>
      <c r="B6" s="7">
        <v>1024</v>
      </c>
      <c r="C6" s="6">
        <v>10</v>
      </c>
      <c r="D6" s="15">
        <f t="shared" si="0"/>
        <v>9.765625E-3</v>
      </c>
      <c r="G6" s="4" t="s">
        <v>7</v>
      </c>
      <c r="H6" s="6">
        <v>87</v>
      </c>
      <c r="I6" s="25">
        <v>2261</v>
      </c>
      <c r="J6" s="4">
        <v>4</v>
      </c>
      <c r="K6" s="23">
        <f t="shared" ref="K6:K13" si="3">(H6/(I6*4))*1000000</f>
        <v>9619.6373286156577</v>
      </c>
    </row>
    <row r="7" spans="1:11" x14ac:dyDescent="0.35">
      <c r="A7" s="4" t="s">
        <v>7</v>
      </c>
      <c r="B7" s="7">
        <v>2261</v>
      </c>
      <c r="C7" s="6">
        <v>87</v>
      </c>
      <c r="D7" s="15">
        <f t="shared" si="0"/>
        <v>3.847854931446263E-2</v>
      </c>
      <c r="G7" s="4" t="s">
        <v>8</v>
      </c>
      <c r="H7" s="6">
        <v>47</v>
      </c>
      <c r="I7" s="25">
        <v>1214</v>
      </c>
      <c r="J7" s="4">
        <v>4</v>
      </c>
      <c r="K7" s="23">
        <f t="shared" ref="K7" si="4">(H7/(I7*J7))*1000000</f>
        <v>9678.7479406919265</v>
      </c>
    </row>
    <row r="8" spans="1:11" x14ac:dyDescent="0.35">
      <c r="A8" s="4" t="s">
        <v>8</v>
      </c>
      <c r="B8" s="7">
        <v>1214</v>
      </c>
      <c r="C8" s="6">
        <v>47</v>
      </c>
      <c r="D8" s="15">
        <f t="shared" si="0"/>
        <v>3.8714991762767707E-2</v>
      </c>
      <c r="G8" s="4" t="s">
        <v>9</v>
      </c>
      <c r="H8" s="6">
        <v>47</v>
      </c>
      <c r="I8" s="25">
        <v>1356</v>
      </c>
      <c r="J8" s="4">
        <v>4</v>
      </c>
      <c r="K8" s="23">
        <f t="shared" ref="K8:K13" si="5">(H8/(I8*4))*1000000</f>
        <v>8665.1917404129799</v>
      </c>
    </row>
    <row r="9" spans="1:11" ht="15.5" x14ac:dyDescent="0.35">
      <c r="A9" s="4" t="s">
        <v>9</v>
      </c>
      <c r="B9" s="7">
        <v>1356</v>
      </c>
      <c r="C9" s="6">
        <v>47</v>
      </c>
      <c r="D9" s="15">
        <f t="shared" si="0"/>
        <v>3.466076696165192E-2</v>
      </c>
      <c r="G9" s="4" t="s">
        <v>10</v>
      </c>
      <c r="H9" s="8">
        <v>308</v>
      </c>
      <c r="I9" s="25">
        <v>2495</v>
      </c>
      <c r="J9" s="4">
        <v>4</v>
      </c>
      <c r="K9" s="23">
        <f t="shared" ref="K9" si="6">(H9/(I9*J9))*1000000</f>
        <v>30861.723446893786</v>
      </c>
    </row>
    <row r="10" spans="1:11" ht="15.5" x14ac:dyDescent="0.35">
      <c r="A10" s="4" t="s">
        <v>10</v>
      </c>
      <c r="B10" s="7">
        <v>2495</v>
      </c>
      <c r="C10" s="8">
        <v>308</v>
      </c>
      <c r="D10" s="15">
        <f t="shared" si="0"/>
        <v>0.12344689378757515</v>
      </c>
      <c r="G10" s="4" t="s">
        <v>11</v>
      </c>
      <c r="H10" s="8">
        <v>13</v>
      </c>
      <c r="I10" s="25">
        <v>1201</v>
      </c>
      <c r="J10" s="4">
        <v>4</v>
      </c>
      <c r="K10" s="23">
        <f t="shared" ref="K10:K13" si="7">(H10/(I10*4))*1000000</f>
        <v>2706.0782681099085</v>
      </c>
    </row>
    <row r="11" spans="1:11" ht="15.5" x14ac:dyDescent="0.35">
      <c r="A11" s="4" t="s">
        <v>11</v>
      </c>
      <c r="B11" s="7">
        <v>1201</v>
      </c>
      <c r="C11" s="8">
        <v>13</v>
      </c>
      <c r="D11" s="15">
        <f t="shared" si="0"/>
        <v>1.0824313072439634E-2</v>
      </c>
      <c r="G11" s="4" t="s">
        <v>12</v>
      </c>
      <c r="H11" s="8">
        <v>67</v>
      </c>
      <c r="I11" s="25">
        <v>2289</v>
      </c>
      <c r="J11" s="4">
        <v>4</v>
      </c>
      <c r="K11" s="23">
        <f t="shared" ref="K11" si="8">(H11/(I11*J11))*1000000</f>
        <v>7317.6059414591527</v>
      </c>
    </row>
    <row r="12" spans="1:11" ht="15.5" x14ac:dyDescent="0.35">
      <c r="A12" s="4" t="s">
        <v>12</v>
      </c>
      <c r="B12" s="7">
        <v>2289</v>
      </c>
      <c r="C12" s="8">
        <v>67</v>
      </c>
      <c r="D12" s="15">
        <f t="shared" si="0"/>
        <v>2.927042376583661E-2</v>
      </c>
      <c r="G12" s="4" t="s">
        <v>13</v>
      </c>
      <c r="H12" s="8">
        <v>168</v>
      </c>
      <c r="I12" s="25">
        <v>2260</v>
      </c>
      <c r="J12" s="4">
        <v>4</v>
      </c>
      <c r="K12" s="23">
        <f t="shared" ref="K12:K13" si="9">(H12/(I12*4))*1000000</f>
        <v>18584.070796460175</v>
      </c>
    </row>
    <row r="13" spans="1:11" ht="15.5" x14ac:dyDescent="0.35">
      <c r="A13" s="4" t="s">
        <v>13</v>
      </c>
      <c r="B13" s="7">
        <v>2260</v>
      </c>
      <c r="C13" s="8">
        <v>168</v>
      </c>
      <c r="D13" s="15">
        <f t="shared" si="0"/>
        <v>7.4336283185840707E-2</v>
      </c>
      <c r="G13" s="4" t="s">
        <v>14</v>
      </c>
      <c r="H13" s="8">
        <v>38</v>
      </c>
      <c r="I13" s="25">
        <v>1777</v>
      </c>
      <c r="J13" s="4">
        <v>4</v>
      </c>
      <c r="K13" s="23">
        <f t="shared" ref="K13" si="10">(H13/(I13*J13))*1000000</f>
        <v>5346.0889138998318</v>
      </c>
    </row>
    <row r="14" spans="1:11" ht="15.5" x14ac:dyDescent="0.35">
      <c r="A14" s="4" t="s">
        <v>14</v>
      </c>
      <c r="B14" s="7">
        <v>1777</v>
      </c>
      <c r="C14" s="8">
        <v>38</v>
      </c>
      <c r="D14" s="15">
        <f t="shared" si="0"/>
        <v>2.1384355655599326E-2</v>
      </c>
    </row>
    <row r="15" spans="1:11" ht="15.5" x14ac:dyDescent="0.35">
      <c r="C15" s="1"/>
    </row>
    <row r="16" spans="1:11" ht="15.5" customHeight="1" x14ac:dyDescent="0.35">
      <c r="A16" s="21" t="s">
        <v>2</v>
      </c>
      <c r="B16" s="21"/>
      <c r="C16" s="21"/>
      <c r="D16" s="21"/>
      <c r="E16" s="21"/>
      <c r="H16" s="21" t="s">
        <v>18</v>
      </c>
      <c r="I16" s="21"/>
      <c r="J16" s="21"/>
    </row>
    <row r="17" spans="1:11" ht="15.5" x14ac:dyDescent="0.35">
      <c r="A17" s="4" t="s">
        <v>3</v>
      </c>
      <c r="B17" s="10">
        <v>1.3087736306349976E-2</v>
      </c>
      <c r="C17" s="16">
        <f>B17+4*E17</f>
        <v>1.6174773098460299E-2</v>
      </c>
      <c r="D17" s="9"/>
      <c r="E17" s="9">
        <f>SQRT(B17*(1-B17)/21686)</f>
        <v>7.7175919802758067E-4</v>
      </c>
      <c r="F17" s="12"/>
      <c r="G17" s="12"/>
      <c r="H17" s="4" t="s">
        <v>3</v>
      </c>
      <c r="I17" s="23">
        <v>3271.9340765874899</v>
      </c>
      <c r="J17" s="24">
        <f>_xlfn.NORM.S.INV((1000000-I17)/1000000)+1.5</f>
        <v>4.2192067990053754</v>
      </c>
    </row>
    <row r="18" spans="1:11" ht="15.5" x14ac:dyDescent="0.35">
      <c r="A18" s="4" t="s">
        <v>4</v>
      </c>
      <c r="B18" s="10">
        <v>1.6042780748663103E-2</v>
      </c>
      <c r="C18" s="16">
        <f>B18+4*E18</f>
        <v>1.9455481412493463E-2</v>
      </c>
      <c r="D18" s="9"/>
      <c r="E18" s="9">
        <f>SQRT(B18*(1-B18)/21686)</f>
        <v>8.5317516595759019E-4</v>
      </c>
      <c r="F18" s="12"/>
      <c r="G18" s="12"/>
      <c r="H18" s="4" t="s">
        <v>4</v>
      </c>
      <c r="I18" s="23">
        <v>4010.6951871657757</v>
      </c>
      <c r="J18" s="24">
        <f>_xlfn.NORM.S.INV((1000000-I18)/1000000)+1.5</f>
        <v>4.1511681152422231</v>
      </c>
    </row>
    <row r="19" spans="1:11" ht="15.5" x14ac:dyDescent="0.35">
      <c r="A19" s="4" t="s">
        <v>5</v>
      </c>
      <c r="B19" s="10">
        <v>1.2444444444444444E-2</v>
      </c>
      <c r="C19" s="16">
        <f t="shared" ref="C19:C28" si="11">B19+4*E19</f>
        <v>1.5455638812499863E-2</v>
      </c>
      <c r="D19" s="9"/>
      <c r="E19" s="9">
        <f t="shared" ref="E19:E28" si="12">SQRT(B19*(1-B19)/21686)</f>
        <v>7.5279859201385466E-4</v>
      </c>
      <c r="F19" s="12"/>
      <c r="G19" s="12"/>
      <c r="H19" s="4" t="s">
        <v>5</v>
      </c>
      <c r="I19" s="23">
        <v>3111.1111111111109</v>
      </c>
      <c r="J19" s="24">
        <f t="shared" ref="J19:J28" si="13">_xlfn.NORM.S.INV((1000000-I19)/1000000)+1.5</f>
        <v>4.2358349703414442</v>
      </c>
    </row>
    <row r="20" spans="1:11" ht="15.5" x14ac:dyDescent="0.35">
      <c r="A20" s="4" t="s">
        <v>6</v>
      </c>
      <c r="B20" s="11">
        <v>9.765625E-3</v>
      </c>
      <c r="C20" s="16">
        <f t="shared" si="11"/>
        <v>1.2436719699129153E-2</v>
      </c>
      <c r="D20" s="9"/>
      <c r="E20" s="9">
        <f t="shared" si="12"/>
        <v>6.6777367478228797E-4</v>
      </c>
      <c r="F20" s="12"/>
      <c r="G20" s="12"/>
      <c r="H20" s="4" t="s">
        <v>6</v>
      </c>
      <c r="I20" s="23">
        <v>2441.40625</v>
      </c>
      <c r="J20" s="24">
        <f t="shared" si="13"/>
        <v>4.3146648643958692</v>
      </c>
    </row>
    <row r="21" spans="1:11" ht="15.5" x14ac:dyDescent="0.35">
      <c r="A21" s="4" t="s">
        <v>7</v>
      </c>
      <c r="B21" s="11">
        <v>3.847854931446263E-2</v>
      </c>
      <c r="C21" s="16">
        <f t="shared" si="11"/>
        <v>4.3703222125410397E-2</v>
      </c>
      <c r="D21" s="9"/>
      <c r="E21" s="9">
        <f t="shared" si="12"/>
        <v>1.3061682027369424E-3</v>
      </c>
      <c r="F21" s="12"/>
      <c r="G21" s="12"/>
      <c r="H21" s="4" t="s">
        <v>7</v>
      </c>
      <c r="I21" s="23">
        <v>9619.6373286156577</v>
      </c>
      <c r="J21" s="24">
        <f t="shared" si="13"/>
        <v>3.8408620450344282</v>
      </c>
    </row>
    <row r="22" spans="1:11" ht="15.5" x14ac:dyDescent="0.35">
      <c r="A22" s="4" t="s">
        <v>8</v>
      </c>
      <c r="B22" s="11">
        <v>3.8714991762767707E-2</v>
      </c>
      <c r="C22" s="16">
        <f t="shared" si="11"/>
        <v>4.3955047842238824E-2</v>
      </c>
      <c r="D22" s="9"/>
      <c r="E22" s="9">
        <f t="shared" si="12"/>
        <v>1.3100140198677799E-3</v>
      </c>
      <c r="F22" s="12"/>
      <c r="G22" s="12"/>
      <c r="H22" s="4" t="s">
        <v>8</v>
      </c>
      <c r="I22" s="23">
        <v>9678.7479406919265</v>
      </c>
      <c r="J22" s="24">
        <f t="shared" si="13"/>
        <v>3.8385739196651278</v>
      </c>
    </row>
    <row r="23" spans="1:11" ht="15.5" x14ac:dyDescent="0.35">
      <c r="A23" s="4" t="s">
        <v>9</v>
      </c>
      <c r="B23" s="11">
        <v>3.466076696165192E-2</v>
      </c>
      <c r="C23" s="16">
        <f t="shared" si="11"/>
        <v>3.9629313102866527E-2</v>
      </c>
      <c r="D23" s="9"/>
      <c r="E23" s="9">
        <f t="shared" si="12"/>
        <v>1.2421365353036519E-3</v>
      </c>
      <c r="F23" s="12"/>
      <c r="G23" s="12"/>
      <c r="H23" s="4" t="s">
        <v>9</v>
      </c>
      <c r="I23" s="23">
        <v>8665.1917404129799</v>
      </c>
      <c r="J23" s="24">
        <f t="shared" si="13"/>
        <v>3.8796224624328515</v>
      </c>
    </row>
    <row r="24" spans="1:11" ht="15.5" x14ac:dyDescent="0.35">
      <c r="A24" s="4" t="s">
        <v>10</v>
      </c>
      <c r="B24" s="11">
        <v>0.12344689378757515</v>
      </c>
      <c r="C24" s="16">
        <f t="shared" si="11"/>
        <v>0.13238199475466533</v>
      </c>
      <c r="D24" s="9"/>
      <c r="E24" s="9">
        <f t="shared" si="12"/>
        <v>2.2337752417725437E-3</v>
      </c>
      <c r="F24" s="12"/>
      <c r="G24" s="12"/>
      <c r="H24" s="4" t="s">
        <v>10</v>
      </c>
      <c r="I24" s="23">
        <v>30861.723446893786</v>
      </c>
      <c r="J24" s="24">
        <f t="shared" si="13"/>
        <v>3.3682771716476383</v>
      </c>
    </row>
    <row r="25" spans="1:11" ht="15.5" x14ac:dyDescent="0.35">
      <c r="A25" s="4" t="s">
        <v>11</v>
      </c>
      <c r="B25" s="11">
        <v>1.0824313072439634E-2</v>
      </c>
      <c r="C25" s="16">
        <f t="shared" si="11"/>
        <v>1.3634965569354748E-2</v>
      </c>
      <c r="D25" s="9"/>
      <c r="E25" s="9">
        <f t="shared" si="12"/>
        <v>7.0266312422877827E-4</v>
      </c>
      <c r="F25" s="12"/>
      <c r="G25" s="12"/>
      <c r="H25" s="4" t="s">
        <v>11</v>
      </c>
      <c r="I25" s="23">
        <v>2706.0782681099085</v>
      </c>
      <c r="J25" s="24">
        <f t="shared" si="13"/>
        <v>4.2814206150717089</v>
      </c>
    </row>
    <row r="26" spans="1:11" ht="15.5" x14ac:dyDescent="0.35">
      <c r="A26" s="4" t="s">
        <v>12</v>
      </c>
      <c r="B26" s="11">
        <v>2.927042376583661E-2</v>
      </c>
      <c r="C26" s="16">
        <f t="shared" si="11"/>
        <v>3.3849036381669653E-2</v>
      </c>
      <c r="D26" s="9"/>
      <c r="E26" s="9">
        <f t="shared" si="12"/>
        <v>1.1446531539582609E-3</v>
      </c>
      <c r="F26" s="12"/>
      <c r="G26" s="12"/>
      <c r="H26" s="4" t="s">
        <v>12</v>
      </c>
      <c r="I26" s="23">
        <v>7317.6059414591527</v>
      </c>
      <c r="J26" s="24">
        <f t="shared" si="13"/>
        <v>3.9412822362149362</v>
      </c>
    </row>
    <row r="27" spans="1:11" ht="15.5" x14ac:dyDescent="0.35">
      <c r="A27" s="4" t="s">
        <v>13</v>
      </c>
      <c r="B27" s="11">
        <v>7.4336283185840707E-2</v>
      </c>
      <c r="C27" s="16">
        <f t="shared" si="11"/>
        <v>8.1461487241345207E-2</v>
      </c>
      <c r="D27" s="9"/>
      <c r="E27" s="9">
        <f t="shared" si="12"/>
        <v>1.7813010138761263E-3</v>
      </c>
      <c r="F27" s="12"/>
      <c r="G27" s="12"/>
      <c r="H27" s="4" t="s">
        <v>13</v>
      </c>
      <c r="I27" s="23">
        <v>18584.070796460175</v>
      </c>
      <c r="J27" s="24">
        <f t="shared" si="13"/>
        <v>3.5839123408992686</v>
      </c>
    </row>
    <row r="28" spans="1:11" ht="15.5" x14ac:dyDescent="0.35">
      <c r="A28" s="4" t="s">
        <v>14</v>
      </c>
      <c r="B28" s="11">
        <v>2.1384355655599326E-2</v>
      </c>
      <c r="C28" s="16">
        <f t="shared" si="11"/>
        <v>2.5313739236642492E-2</v>
      </c>
      <c r="D28" s="9"/>
      <c r="E28" s="9">
        <f t="shared" si="12"/>
        <v>9.8234589526079164E-4</v>
      </c>
      <c r="F28" s="12"/>
      <c r="G28" s="12"/>
      <c r="H28" s="4" t="s">
        <v>14</v>
      </c>
      <c r="I28" s="23">
        <v>5346.0889138998318</v>
      </c>
      <c r="J28" s="24">
        <f t="shared" si="13"/>
        <v>4.0526014104730717</v>
      </c>
    </row>
    <row r="29" spans="1:11" x14ac:dyDescent="0.35">
      <c r="G29" s="21" t="s">
        <v>25</v>
      </c>
      <c r="H29" s="21"/>
      <c r="I29" s="21"/>
      <c r="J29" s="21"/>
      <c r="K29" s="21"/>
    </row>
    <row r="30" spans="1:11" x14ac:dyDescent="0.35">
      <c r="A30" s="21" t="s">
        <v>1</v>
      </c>
      <c r="B30" s="21"/>
      <c r="C30" s="21"/>
      <c r="D30" s="21"/>
      <c r="E30" s="21"/>
      <c r="G30" s="14"/>
      <c r="H30" s="14" t="s">
        <v>19</v>
      </c>
      <c r="I30" s="14" t="s">
        <v>20</v>
      </c>
      <c r="J30" s="14" t="s">
        <v>21</v>
      </c>
      <c r="K30" s="14" t="s">
        <v>22</v>
      </c>
    </row>
    <row r="31" spans="1:11" x14ac:dyDescent="0.35">
      <c r="A31" s="4" t="s">
        <v>3</v>
      </c>
      <c r="B31" s="9">
        <v>1.3087736306349976E-2</v>
      </c>
      <c r="C31" s="17">
        <f>B31-4*E31</f>
        <v>1.0000699514239653E-2</v>
      </c>
      <c r="D31" s="13"/>
      <c r="E31" s="9">
        <f>SQRT(B31*(1-B31)/21686)</f>
        <v>7.7175919802758067E-4</v>
      </c>
      <c r="G31" s="4" t="s">
        <v>3</v>
      </c>
      <c r="H31" s="4">
        <v>23</v>
      </c>
      <c r="I31" s="4">
        <v>3</v>
      </c>
      <c r="J31" s="4">
        <v>0</v>
      </c>
      <c r="K31" s="4">
        <v>1</v>
      </c>
    </row>
    <row r="32" spans="1:11" x14ac:dyDescent="0.35">
      <c r="A32" s="4" t="s">
        <v>4</v>
      </c>
      <c r="B32" s="9">
        <v>1.6042780748663103E-2</v>
      </c>
      <c r="C32" s="17">
        <f>B32-4*E32</f>
        <v>1.2630080084832743E-2</v>
      </c>
      <c r="D32" s="13"/>
      <c r="E32" s="9">
        <f>SQRT(B32*(1-B32)/21686)</f>
        <v>8.5317516595759019E-4</v>
      </c>
      <c r="G32" s="4" t="s">
        <v>4</v>
      </c>
      <c r="H32" s="4">
        <v>12</v>
      </c>
      <c r="I32" s="4">
        <v>7</v>
      </c>
      <c r="J32" s="4">
        <v>5</v>
      </c>
      <c r="K32" s="4"/>
    </row>
    <row r="33" spans="1:11" x14ac:dyDescent="0.35">
      <c r="A33" s="4" t="s">
        <v>5</v>
      </c>
      <c r="B33" s="9">
        <v>1.2444444444444444E-2</v>
      </c>
      <c r="C33" s="17">
        <f t="shared" ref="C33:C42" si="14">B33-4*E33</f>
        <v>9.4332500763890242E-3</v>
      </c>
      <c r="D33" s="13"/>
      <c r="E33" s="9">
        <f t="shared" ref="E33:E42" si="15">SQRT(B33*(1-B33)/21686)</f>
        <v>7.5279859201385466E-4</v>
      </c>
      <c r="G33" s="4" t="s">
        <v>5</v>
      </c>
      <c r="H33" s="4">
        <v>9</v>
      </c>
      <c r="I33" s="4">
        <v>18</v>
      </c>
      <c r="J33" s="4">
        <v>0</v>
      </c>
      <c r="K33" s="4">
        <v>1</v>
      </c>
    </row>
    <row r="34" spans="1:11" x14ac:dyDescent="0.35">
      <c r="A34" s="4" t="s">
        <v>6</v>
      </c>
      <c r="B34" s="9">
        <v>9.765625E-3</v>
      </c>
      <c r="C34" s="17">
        <f t="shared" si="14"/>
        <v>7.0945303008708481E-3</v>
      </c>
      <c r="D34" s="13"/>
      <c r="E34" s="9">
        <f t="shared" si="15"/>
        <v>6.6777367478228797E-4</v>
      </c>
      <c r="G34" s="4" t="s">
        <v>6</v>
      </c>
      <c r="H34" s="4">
        <v>8</v>
      </c>
      <c r="I34" s="4">
        <v>1</v>
      </c>
      <c r="J34" s="4">
        <v>0</v>
      </c>
      <c r="K34" s="4">
        <v>1</v>
      </c>
    </row>
    <row r="35" spans="1:11" x14ac:dyDescent="0.35">
      <c r="A35" s="4" t="s">
        <v>7</v>
      </c>
      <c r="B35" s="9">
        <v>3.847854931446263E-2</v>
      </c>
      <c r="C35" s="17">
        <f t="shared" si="14"/>
        <v>3.3253876503514863E-2</v>
      </c>
      <c r="D35" s="13"/>
      <c r="E35" s="9">
        <f t="shared" si="15"/>
        <v>1.3061682027369424E-3</v>
      </c>
      <c r="G35" s="4" t="s">
        <v>7</v>
      </c>
      <c r="H35" s="4">
        <v>58</v>
      </c>
      <c r="I35" s="4">
        <v>25</v>
      </c>
      <c r="J35" s="4">
        <v>4</v>
      </c>
      <c r="K35" s="4"/>
    </row>
    <row r="36" spans="1:11" x14ac:dyDescent="0.35">
      <c r="A36" s="4" t="s">
        <v>8</v>
      </c>
      <c r="B36" s="9">
        <v>3.8714991762767707E-2</v>
      </c>
      <c r="C36" s="17">
        <f t="shared" si="14"/>
        <v>3.347493568329659E-2</v>
      </c>
      <c r="D36" s="13"/>
      <c r="E36" s="9">
        <f t="shared" si="15"/>
        <v>1.3100140198677799E-3</v>
      </c>
      <c r="G36" s="4" t="s">
        <v>8</v>
      </c>
      <c r="H36" s="4">
        <v>27</v>
      </c>
      <c r="I36" s="4">
        <v>19</v>
      </c>
      <c r="J36" s="4">
        <v>1</v>
      </c>
      <c r="K36" s="4"/>
    </row>
    <row r="37" spans="1:11" x14ac:dyDescent="0.35">
      <c r="A37" s="4" t="s">
        <v>9</v>
      </c>
      <c r="B37" s="9">
        <v>3.466076696165192E-2</v>
      </c>
      <c r="C37" s="17">
        <f t="shared" si="14"/>
        <v>2.9692220820437314E-2</v>
      </c>
      <c r="D37" s="13"/>
      <c r="E37" s="9">
        <f t="shared" si="15"/>
        <v>1.2421365353036519E-3</v>
      </c>
      <c r="G37" s="4" t="s">
        <v>9</v>
      </c>
      <c r="H37" s="4">
        <v>36</v>
      </c>
      <c r="I37" s="4">
        <v>10</v>
      </c>
      <c r="J37" s="4">
        <v>1</v>
      </c>
      <c r="K37" s="4"/>
    </row>
    <row r="38" spans="1:11" x14ac:dyDescent="0.35">
      <c r="A38" s="4" t="s">
        <v>10</v>
      </c>
      <c r="B38" s="9">
        <v>0.12344689378757515</v>
      </c>
      <c r="C38" s="17">
        <f t="shared" si="14"/>
        <v>0.11451179282048497</v>
      </c>
      <c r="D38" s="13"/>
      <c r="E38" s="9">
        <f t="shared" si="15"/>
        <v>2.2337752417725437E-3</v>
      </c>
      <c r="G38" s="4" t="s">
        <v>23</v>
      </c>
      <c r="H38" s="4">
        <v>210</v>
      </c>
      <c r="I38" s="4">
        <v>91</v>
      </c>
      <c r="J38" s="4">
        <v>7</v>
      </c>
      <c r="K38" s="4"/>
    </row>
    <row r="39" spans="1:11" x14ac:dyDescent="0.35">
      <c r="A39" s="4" t="s">
        <v>11</v>
      </c>
      <c r="B39" s="9">
        <v>1.0824313072439634E-2</v>
      </c>
      <c r="C39" s="17">
        <f t="shared" si="14"/>
        <v>8.013660575524521E-3</v>
      </c>
      <c r="D39" s="13"/>
      <c r="E39" s="9">
        <f t="shared" si="15"/>
        <v>7.0266312422877827E-4</v>
      </c>
      <c r="G39" s="4" t="s">
        <v>11</v>
      </c>
      <c r="H39" s="4">
        <v>8</v>
      </c>
      <c r="I39" s="4">
        <v>4</v>
      </c>
      <c r="J39" s="4">
        <v>1</v>
      </c>
      <c r="K39" s="4"/>
    </row>
    <row r="40" spans="1:11" x14ac:dyDescent="0.35">
      <c r="A40" s="4" t="s">
        <v>12</v>
      </c>
      <c r="B40" s="9">
        <v>2.927042376583661E-2</v>
      </c>
      <c r="C40" s="17">
        <f t="shared" si="14"/>
        <v>2.4691811150003566E-2</v>
      </c>
      <c r="D40" s="13"/>
      <c r="E40" s="9">
        <f t="shared" si="15"/>
        <v>1.1446531539582609E-3</v>
      </c>
      <c r="G40" s="4" t="s">
        <v>12</v>
      </c>
      <c r="H40" s="4">
        <v>46</v>
      </c>
      <c r="I40" s="4">
        <v>14</v>
      </c>
      <c r="J40" s="4">
        <v>7</v>
      </c>
      <c r="K40" s="4"/>
    </row>
    <row r="41" spans="1:11" x14ac:dyDescent="0.35">
      <c r="A41" s="4" t="s">
        <v>13</v>
      </c>
      <c r="B41" s="9">
        <v>7.4336283185840707E-2</v>
      </c>
      <c r="C41" s="17">
        <f t="shared" si="14"/>
        <v>6.7211079130336207E-2</v>
      </c>
      <c r="D41" s="13"/>
      <c r="E41" s="9">
        <f t="shared" si="15"/>
        <v>1.7813010138761263E-3</v>
      </c>
      <c r="G41" s="4" t="s">
        <v>13</v>
      </c>
      <c r="H41" s="4">
        <v>108</v>
      </c>
      <c r="I41" s="4">
        <v>48</v>
      </c>
      <c r="J41" s="4">
        <v>12</v>
      </c>
      <c r="K41" s="4"/>
    </row>
    <row r="42" spans="1:11" x14ac:dyDescent="0.35">
      <c r="A42" s="4" t="s">
        <v>14</v>
      </c>
      <c r="B42" s="9">
        <v>2.1384355655599326E-2</v>
      </c>
      <c r="C42" s="17">
        <f t="shared" si="14"/>
        <v>1.7454972074556159E-2</v>
      </c>
      <c r="D42" s="13"/>
      <c r="E42" s="9">
        <f t="shared" si="15"/>
        <v>9.8234589526079164E-4</v>
      </c>
      <c r="G42" s="4" t="s">
        <v>14</v>
      </c>
      <c r="H42" s="4">
        <v>21</v>
      </c>
      <c r="I42" s="4">
        <v>6</v>
      </c>
      <c r="J42" s="4">
        <v>11</v>
      </c>
      <c r="K42" s="4"/>
    </row>
    <row r="43" spans="1:11" x14ac:dyDescent="0.35">
      <c r="G43" s="4" t="s">
        <v>24</v>
      </c>
      <c r="H43" s="4">
        <v>566</v>
      </c>
      <c r="I43" s="4">
        <v>246</v>
      </c>
      <c r="J43" s="4">
        <v>49</v>
      </c>
      <c r="K43" s="4">
        <v>3</v>
      </c>
    </row>
    <row r="44" spans="1:11" x14ac:dyDescent="0.35">
      <c r="G44" s="18">
        <v>864</v>
      </c>
      <c r="H44" s="19"/>
      <c r="I44" s="19"/>
      <c r="J44" s="19"/>
      <c r="K44" s="20"/>
    </row>
  </sheetData>
  <mergeCells count="7">
    <mergeCell ref="G44:K44"/>
    <mergeCell ref="G29:K29"/>
    <mergeCell ref="A16:E16"/>
    <mergeCell ref="A30:E30"/>
    <mergeCell ref="A1:D1"/>
    <mergeCell ref="H16:J16"/>
    <mergeCell ref="G1:K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Fidia Risky Aprilia</dc:creator>
  <cp:lastModifiedBy>Fidia Risky Aprilia</cp:lastModifiedBy>
  <dcterms:created xsi:type="dcterms:W3CDTF">2026-02-04T07:21:07Z</dcterms:created>
  <dcterms:modified xsi:type="dcterms:W3CDTF">2026-03-05T00:56:01Z</dcterms:modified>
</cp:coreProperties>
</file>